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cos partilhados\DFP_APROVISIONAMENTO\AQBS- PROCEDIMENTOS\2026\CPUBLICO_2026\CP DFP xxx 2026_1672-26_HORAS DE MÁQUINA\2_PEÇAS BASE\PROGRAMA CONCURSO\"/>
    </mc:Choice>
  </mc:AlternateContent>
  <bookViews>
    <workbookView xWindow="120" yWindow="105" windowWidth="17115" windowHeight="9465"/>
  </bookViews>
  <sheets>
    <sheet name="Horas de Máquinas" sheetId="2" r:id="rId1"/>
  </sheets>
  <definedNames>
    <definedName name="_xlnm.Print_Area" localSheetId="0">'Horas de Máquinas'!$A$1:$I$18</definedName>
  </definedNames>
  <calcPr calcId="162913"/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5" i="2"/>
  <c r="F15" i="2" l="1"/>
  <c r="F16" i="2" s="1"/>
  <c r="F17" i="2" s="1"/>
</calcChain>
</file>

<file path=xl/sharedStrings.xml><?xml version="1.0" encoding="utf-8"?>
<sst xmlns="http://schemas.openxmlformats.org/spreadsheetml/2006/main" count="21" uniqueCount="21">
  <si>
    <t>Tipo de Máquina</t>
  </si>
  <si>
    <t>Número de Horas (h)</t>
  </si>
  <si>
    <t>Número</t>
  </si>
  <si>
    <t>Total (€)</t>
  </si>
  <si>
    <t>Iva (23)</t>
  </si>
  <si>
    <t>Total c/iva</t>
  </si>
  <si>
    <t>Total S/Iva</t>
  </si>
  <si>
    <t xml:space="preserve">Mini-Giratória (entre 5 e 7 toneladas),com martelo, baldes de 300 e 600 mm e dente de ripper </t>
  </si>
  <si>
    <t>Retroescavadora ( potência &gt; 89CV), com martelo, balde 4 em 1, baldes de 600 e 300 mm e dente de ripper</t>
  </si>
  <si>
    <t>Demolidora Hidráulica, tipo Darda, ou equivalente,  com força de ruptura &gt; 400 toneladas</t>
  </si>
  <si>
    <t>Camião com carga útil &gt; 26 toneladas</t>
  </si>
  <si>
    <t>Empilhador telescópico rotativo de capacidade &gt;4 toneladas e altura máxima de trabalho&gt; 20 metros</t>
  </si>
  <si>
    <t>Bulldozer com força de operação &gt; 19 toneladas</t>
  </si>
  <si>
    <t>Trator (potência &gt;89 CV)</t>
  </si>
  <si>
    <t>Preço Unitário/Hora</t>
  </si>
  <si>
    <t>Marca</t>
  </si>
  <si>
    <t>Modelo</t>
  </si>
  <si>
    <t>Lista de preços unitários_Marca_Modelo</t>
  </si>
  <si>
    <t xml:space="preserve">Mini-Giratória (entre 1,5 e 1,7 toneladas) até 1 metro de largura, com baldes de 400 e 200mm lâmina de 1500 mm e dente de ripper </t>
  </si>
  <si>
    <t xml:space="preserve">Mini-Giratória (entre 3 e 5 toneladas),com martelo, balde de 300 e lâmina de 1500 mm e dente de ripper </t>
  </si>
  <si>
    <t>Giratória (entre 23 e 25 toneladas)com martelo, baldes de 1500 de 600 mm e dente de ripper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</si>
</sst>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&quot;€&quot;;[Red]#,##0.00\ &quot;€&quot;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vertical="justify"/>
    </xf>
    <xf numFmtId="0" fontId="0" fillId="0" borderId="3" xfId="0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3" fillId="0" borderId="6" xfId="0" applyNumberFormat="1" applyFont="1" applyFill="1" applyBorder="1" applyAlignment="1">
      <alignment vertical="justify"/>
    </xf>
    <xf numFmtId="0" fontId="0" fillId="0" borderId="4" xfId="0" applyBorder="1"/>
    <xf numFmtId="0" fontId="0" fillId="0" borderId="7" xfId="0" applyBorder="1"/>
    <xf numFmtId="0" fontId="0" fillId="0" borderId="9" xfId="0" applyBorder="1" applyAlignment="1">
      <alignment horizontal="center"/>
    </xf>
    <xf numFmtId="49" fontId="3" fillId="0" borderId="2" xfId="0" applyNumberFormat="1" applyFont="1" applyBorder="1" applyAlignment="1">
      <alignment vertical="justify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9" xfId="0" applyNumberFormat="1" applyBorder="1"/>
    <xf numFmtId="0" fontId="0" fillId="0" borderId="8" xfId="0" applyBorder="1"/>
    <xf numFmtId="0" fontId="0" fillId="0" borderId="3" xfId="0" applyBorder="1"/>
    <xf numFmtId="164" fontId="4" fillId="0" borderId="3" xfId="0" applyNumberFormat="1" applyFont="1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65" fontId="0" fillId="0" borderId="2" xfId="0" applyNumberFormat="1" applyBorder="1"/>
    <xf numFmtId="165" fontId="0" fillId="0" borderId="16" xfId="0" applyNumberFormat="1" applyBorder="1"/>
    <xf numFmtId="165" fontId="0" fillId="0" borderId="8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7"/>
  <sheetViews>
    <sheetView showGridLines="0" tabSelected="1" zoomScaleNormal="100" workbookViewId="0">
      <selection activeCell="Q9" sqref="Q9"/>
    </sheetView>
  </sheetViews>
  <sheetFormatPr defaultRowHeight="15" x14ac:dyDescent="0.25"/>
  <cols>
    <col min="1" max="1" width="2.7109375" customWidth="1"/>
    <col min="2" max="2" width="8.140625" customWidth="1"/>
    <col min="3" max="3" width="48" customWidth="1"/>
    <col min="4" max="4" width="14.5703125" customWidth="1"/>
    <col min="5" max="5" width="15" customWidth="1"/>
    <col min="6" max="6" width="16.7109375" customWidth="1"/>
    <col min="7" max="7" width="22.42578125" customWidth="1"/>
    <col min="8" max="8" width="23.85546875" customWidth="1"/>
    <col min="9" max="9" width="4.140625" customWidth="1"/>
  </cols>
  <sheetData>
    <row r="2" spans="2:8" ht="24.75" x14ac:dyDescent="0.5">
      <c r="B2" s="28" t="s">
        <v>17</v>
      </c>
      <c r="C2" s="28"/>
      <c r="D2" s="28"/>
      <c r="E2" s="28"/>
      <c r="F2" s="28"/>
      <c r="G2" s="28"/>
      <c r="H2" s="28"/>
    </row>
    <row r="3" spans="2:8" ht="15.75" thickBot="1" x14ac:dyDescent="0.3"/>
    <row r="4" spans="2:8" ht="33.75" thickBot="1" x14ac:dyDescent="0.3">
      <c r="B4" s="10" t="s">
        <v>2</v>
      </c>
      <c r="C4" s="11" t="s">
        <v>0</v>
      </c>
      <c r="D4" s="11" t="s">
        <v>1</v>
      </c>
      <c r="E4" s="11" t="s">
        <v>14</v>
      </c>
      <c r="F4" s="12" t="s">
        <v>3</v>
      </c>
      <c r="G4" s="14" t="s">
        <v>15</v>
      </c>
      <c r="H4" s="13" t="s">
        <v>16</v>
      </c>
    </row>
    <row r="5" spans="2:8" ht="30" x14ac:dyDescent="0.25">
      <c r="B5" s="8">
        <v>1</v>
      </c>
      <c r="C5" s="9" t="s">
        <v>20</v>
      </c>
      <c r="D5" s="20">
        <v>100</v>
      </c>
      <c r="E5" s="22"/>
      <c r="F5" s="26">
        <f>D5*E5</f>
        <v>0</v>
      </c>
      <c r="G5" s="15"/>
      <c r="H5" s="16"/>
    </row>
    <row r="6" spans="2:8" ht="30" x14ac:dyDescent="0.25">
      <c r="B6" s="3">
        <v>2</v>
      </c>
      <c r="C6" s="2" t="s">
        <v>7</v>
      </c>
      <c r="D6" s="20">
        <v>150</v>
      </c>
      <c r="E6" s="22"/>
      <c r="F6" s="26">
        <f t="shared" ref="F6:F14" si="0">D6*E6</f>
        <v>0</v>
      </c>
      <c r="G6" s="17"/>
      <c r="H6" s="6"/>
    </row>
    <row r="7" spans="2:8" ht="33" customHeight="1" x14ac:dyDescent="0.25">
      <c r="B7" s="3">
        <v>3</v>
      </c>
      <c r="C7" s="2" t="s">
        <v>19</v>
      </c>
      <c r="D7" s="20">
        <v>1950</v>
      </c>
      <c r="E7" s="22"/>
      <c r="F7" s="26">
        <f t="shared" si="0"/>
        <v>0</v>
      </c>
      <c r="G7" s="17"/>
      <c r="H7" s="6"/>
    </row>
    <row r="8" spans="2:8" ht="45" x14ac:dyDescent="0.25">
      <c r="B8" s="3">
        <v>4</v>
      </c>
      <c r="C8" s="2" t="s">
        <v>18</v>
      </c>
      <c r="D8" s="20">
        <v>100</v>
      </c>
      <c r="E8" s="22"/>
      <c r="F8" s="26">
        <f t="shared" si="0"/>
        <v>0</v>
      </c>
      <c r="G8" s="17"/>
      <c r="H8" s="6"/>
    </row>
    <row r="9" spans="2:8" ht="45" x14ac:dyDescent="0.25">
      <c r="B9" s="3">
        <v>5</v>
      </c>
      <c r="C9" s="2" t="s">
        <v>8</v>
      </c>
      <c r="D9" s="20">
        <v>1100</v>
      </c>
      <c r="E9" s="22"/>
      <c r="F9" s="26">
        <f t="shared" si="0"/>
        <v>0</v>
      </c>
      <c r="G9" s="17"/>
      <c r="H9" s="6"/>
    </row>
    <row r="10" spans="2:8" ht="30" x14ac:dyDescent="0.25">
      <c r="B10" s="3">
        <v>6</v>
      </c>
      <c r="C10" s="2" t="s">
        <v>9</v>
      </c>
      <c r="D10" s="20">
        <v>16</v>
      </c>
      <c r="E10" s="22"/>
      <c r="F10" s="26">
        <f t="shared" si="0"/>
        <v>0</v>
      </c>
      <c r="G10" s="18"/>
      <c r="H10" s="6"/>
    </row>
    <row r="11" spans="2:8" x14ac:dyDescent="0.25">
      <c r="B11" s="3">
        <v>7</v>
      </c>
      <c r="C11" s="2" t="s">
        <v>10</v>
      </c>
      <c r="D11" s="20">
        <v>190</v>
      </c>
      <c r="E11" s="22"/>
      <c r="F11" s="26">
        <f t="shared" si="0"/>
        <v>0</v>
      </c>
      <c r="G11" s="17"/>
      <c r="H11" s="6"/>
    </row>
    <row r="12" spans="2:8" ht="30" x14ac:dyDescent="0.25">
      <c r="B12" s="3">
        <v>8</v>
      </c>
      <c r="C12" s="2" t="s">
        <v>11</v>
      </c>
      <c r="D12" s="20">
        <v>100</v>
      </c>
      <c r="E12" s="22"/>
      <c r="F12" s="26">
        <f t="shared" si="0"/>
        <v>0</v>
      </c>
      <c r="G12" s="17"/>
      <c r="H12" s="6"/>
    </row>
    <row r="13" spans="2:8" x14ac:dyDescent="0.25">
      <c r="B13" s="3">
        <v>9</v>
      </c>
      <c r="C13" s="2" t="s">
        <v>12</v>
      </c>
      <c r="D13" s="20">
        <v>150</v>
      </c>
      <c r="E13" s="22"/>
      <c r="F13" s="26">
        <f t="shared" si="0"/>
        <v>0</v>
      </c>
      <c r="G13" s="17"/>
      <c r="H13" s="6"/>
    </row>
    <row r="14" spans="2:8" ht="15.75" thickBot="1" x14ac:dyDescent="0.3">
      <c r="B14" s="4">
        <v>10</v>
      </c>
      <c r="C14" s="5" t="s">
        <v>13</v>
      </c>
      <c r="D14" s="21">
        <v>200</v>
      </c>
      <c r="E14" s="23"/>
      <c r="F14" s="27">
        <f t="shared" si="0"/>
        <v>0</v>
      </c>
      <c r="G14" s="19"/>
      <c r="H14" s="7"/>
    </row>
    <row r="15" spans="2:8" x14ac:dyDescent="0.25">
      <c r="E15" s="1" t="s">
        <v>6</v>
      </c>
      <c r="F15" s="24">
        <f>SUM(F5:F14)</f>
        <v>0</v>
      </c>
    </row>
    <row r="16" spans="2:8" ht="15.75" thickBot="1" x14ac:dyDescent="0.3">
      <c r="E16" s="1" t="s">
        <v>4</v>
      </c>
      <c r="F16" s="25">
        <f>F15*0.23</f>
        <v>0</v>
      </c>
    </row>
    <row r="17" spans="5:6" ht="15.75" thickTop="1" x14ac:dyDescent="0.25">
      <c r="E17" s="1" t="s">
        <v>5</v>
      </c>
      <c r="F17" s="24">
        <f>SUM(F15:F16)</f>
        <v>0</v>
      </c>
    </row>
  </sheetData>
  <mergeCells count="1">
    <mergeCell ref="B2:H2"/>
  </mergeCells>
  <pageMargins left="0.7" right="0.7" top="0.75" bottom="0.75" header="0.3" footer="0.3"/>
  <pageSetup paperSize="9" scale="84" orientation="landscape" r:id="rId1"/>
  <headerFooter>
    <oddHeader xml:space="preserve">&amp;LMapa de apoio_Anexo III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Horas de Máquinas</vt:lpstr>
      <vt:lpstr>'Horas de Máquinas'!Área_de_Impressão</vt:lpstr>
    </vt:vector>
  </TitlesOfParts>
  <Company>cml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daqv4</dc:creator>
  <cp:lastModifiedBy>gracinda silva</cp:lastModifiedBy>
  <cp:lastPrinted>2024-02-08T14:31:28Z</cp:lastPrinted>
  <dcterms:created xsi:type="dcterms:W3CDTF">2013-05-13T11:24:45Z</dcterms:created>
  <dcterms:modified xsi:type="dcterms:W3CDTF">2026-03-03T14:31:10Z</dcterms:modified>
</cp:coreProperties>
</file>